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al\Dropbox\Viabilidad\Ecoenergy\Ecoenergy_Nelson\Nueva carpeta\Carpeta El Zulia\"/>
    </mc:Choice>
  </mc:AlternateContent>
  <bookViews>
    <workbookView xWindow="0" yWindow="0" windowWidth="20490" windowHeight="7620"/>
  </bookViews>
  <sheets>
    <sheet name="ANEXO 3" sheetId="1" r:id="rId1"/>
    <sheet name="Hoja4" sheetId="2" state="hidden" r:id="rId2"/>
  </sheets>
  <definedNames>
    <definedName name="_xlnm.Print_Area" localSheetId="0">'ANEXO 3'!$A$1:$W$47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9" i="1" l="1"/>
  <c r="O37" i="1"/>
  <c r="O26" i="1"/>
</calcChain>
</file>

<file path=xl/sharedStrings.xml><?xml version="1.0" encoding="utf-8"?>
<sst xmlns="http://schemas.openxmlformats.org/spreadsheetml/2006/main" count="121" uniqueCount="111">
  <si>
    <t>Versión 1</t>
  </si>
  <si>
    <t>Nombre del proyecto</t>
  </si>
  <si>
    <t>Tipo de proyecto</t>
  </si>
  <si>
    <t>Tipo de generador</t>
  </si>
  <si>
    <t>Tipo de FNCE (Ley 1715 de 2014)</t>
  </si>
  <si>
    <t>Recurso Energético</t>
  </si>
  <si>
    <t>Otro</t>
  </si>
  <si>
    <t>Relacionar Cual</t>
  </si>
  <si>
    <t>Tecnología</t>
  </si>
  <si>
    <t>Ubicación</t>
  </si>
  <si>
    <t>Departamento</t>
  </si>
  <si>
    <t>Municipio</t>
  </si>
  <si>
    <t>Zona (Marcar con X)</t>
  </si>
  <si>
    <t>SIN</t>
  </si>
  <si>
    <t>ZNI</t>
  </si>
  <si>
    <t>Coordenadas
(Magna Sirgas Origen Bogotá)</t>
  </si>
  <si>
    <t>Latitud</t>
  </si>
  <si>
    <t>Longitud</t>
  </si>
  <si>
    <t>Datos técnicos</t>
  </si>
  <si>
    <t>Demanda Promedio mensual últimos 12 meses (KWh/mes).</t>
  </si>
  <si>
    <t>Valor de la demanda que suplirá el proyecto</t>
  </si>
  <si>
    <t>kWh/mes</t>
  </si>
  <si>
    <t>%</t>
  </si>
  <si>
    <t>Área del Proyecto (m2)</t>
  </si>
  <si>
    <t>Capacidad Instalada (kW)</t>
  </si>
  <si>
    <t>Vida útlil del proyecto</t>
  </si>
  <si>
    <t>Factor de Planta (%)</t>
  </si>
  <si>
    <t>Datos de Conexión</t>
  </si>
  <si>
    <t>¿Se conectará a la red? (Marcar con X)</t>
  </si>
  <si>
    <t>SI</t>
  </si>
  <si>
    <t>NO</t>
  </si>
  <si>
    <t>Punto de conexión en el que se conectará el proyecto</t>
  </si>
  <si>
    <t>Perdiodo de Ejecución</t>
  </si>
  <si>
    <t>Fecha estimada de inicio de construcción</t>
  </si>
  <si>
    <t>dd/mm/aaaa</t>
  </si>
  <si>
    <t>Fecha estimada de entrada en operación</t>
  </si>
  <si>
    <t>Datos Económicos</t>
  </si>
  <si>
    <t>Costo total del proyecto antes de IVA (COP)</t>
  </si>
  <si>
    <t>IVA del proyecto (COP)</t>
  </si>
  <si>
    <t>TRM (sólo si el costo orginal esté en USD)</t>
  </si>
  <si>
    <t>Fecha de la TRM</t>
  </si>
  <si>
    <t>Costo de instalación del proyecto (COP/kW)</t>
  </si>
  <si>
    <t>Costo de generación sin el proyecto (COP/kWh)</t>
  </si>
  <si>
    <t>Datos Ambientales</t>
  </si>
  <si>
    <t>OBSERVACIONES</t>
  </si>
  <si>
    <t>1) En caso de ser un proyecto en ZNI, deberán ampliar información de la ubicación (archivo en Excel) donde se presente: Departamento, Municipio, Veredas, No. Usuarios / Viviendas beneificadas por vereda, Coordenadas.</t>
  </si>
  <si>
    <t>Tipo de FNCE</t>
  </si>
  <si>
    <t>Sector</t>
  </si>
  <si>
    <t>Tipo Generación</t>
  </si>
  <si>
    <t>Biomasa</t>
  </si>
  <si>
    <t>Residencial</t>
  </si>
  <si>
    <t>Autogenerador a pequeña escala</t>
  </si>
  <si>
    <t>De Mares</t>
  </si>
  <si>
    <t>Industrial</t>
  </si>
  <si>
    <t>Autogenerador a gran escala</t>
  </si>
  <si>
    <t>Eólica</t>
  </si>
  <si>
    <t>Transporte</t>
  </si>
  <si>
    <t>Cogenerador</t>
  </si>
  <si>
    <t>Geotérmica</t>
  </si>
  <si>
    <t>Generador Distribuido</t>
  </si>
  <si>
    <t>Pequeña Central Hidroeléctrica</t>
  </si>
  <si>
    <t>Generador para despacho centralizado</t>
  </si>
  <si>
    <t>Solar</t>
  </si>
  <si>
    <t>Planta Menor</t>
  </si>
  <si>
    <t>Recurso</t>
  </si>
  <si>
    <t>Tecnologia</t>
  </si>
  <si>
    <t>Agua</t>
  </si>
  <si>
    <t>Aerogenerador</t>
  </si>
  <si>
    <t>Bagazo</t>
  </si>
  <si>
    <t>Biogas</t>
  </si>
  <si>
    <t>Calor Residual</t>
  </si>
  <si>
    <t>Repoblaciones Forestales Energéticas</t>
  </si>
  <si>
    <t>Residuos Agrícolas</t>
  </si>
  <si>
    <t>Residuos Pecuarios</t>
  </si>
  <si>
    <t xml:space="preserve">Residuos Sólidos </t>
  </si>
  <si>
    <t>Embalse</t>
  </si>
  <si>
    <t>Sol</t>
  </si>
  <si>
    <t>Filo de Agua</t>
  </si>
  <si>
    <t>Vapor</t>
  </si>
  <si>
    <t>Viento</t>
  </si>
  <si>
    <t>Fotovoltaica</t>
  </si>
  <si>
    <t>Gasificación</t>
  </si>
  <si>
    <t>Pirólisis</t>
  </si>
  <si>
    <t>Terciario</t>
  </si>
  <si>
    <t>Generación Eléctrica</t>
  </si>
  <si>
    <t>Diferente a la Generación Eléctrica</t>
  </si>
  <si>
    <t>Digestión Anaerobia</t>
  </si>
  <si>
    <t>Vapor Seco</t>
  </si>
  <si>
    <t>Concentración solar de potencia</t>
  </si>
  <si>
    <t>Solar Térmica para Calentamiento de Agua</t>
  </si>
  <si>
    <t>Vapor Flash</t>
  </si>
  <si>
    <t>Eficiencia de la planta (%)</t>
  </si>
  <si>
    <t>Nombre del Operador de Red</t>
  </si>
  <si>
    <t>Tensión (kV)</t>
  </si>
  <si>
    <t xml:space="preserve">2) La información presentada deberá estar debidamente soportada por lo establecido en numeral 3 del artículo 4° de la presente resolución. </t>
  </si>
  <si>
    <t>Sector donde se realizará el proyecto</t>
  </si>
  <si>
    <t>Costo Nivelado de la Inversión - LCOE (COP/kWh)</t>
  </si>
  <si>
    <t>Emisiones de CO2eq generados sin el proyecto (Ton/año)</t>
  </si>
  <si>
    <t>Emisiones de CO2eq que se generarían con el proyecto (Ton/año).</t>
  </si>
  <si>
    <t>Energía Generada (kWh/año)</t>
  </si>
  <si>
    <t>Combustión Directa</t>
  </si>
  <si>
    <t>Hidrocinética</t>
  </si>
  <si>
    <r>
      <rPr>
        <b/>
        <u/>
        <sz val="12"/>
        <color theme="1"/>
        <rFont val="Calibri"/>
        <family val="2"/>
        <scheme val="minor"/>
      </rPr>
      <t>ANEXO 3</t>
    </r>
    <r>
      <rPr>
        <b/>
        <sz val="12"/>
        <color theme="1"/>
        <rFont val="Calibri"/>
        <family val="2"/>
        <scheme val="minor"/>
      </rPr>
      <t xml:space="preserve">
GENERALIDADES DEL PROYECTO DE FNCE
(CAPÍTULO III DE LA LEY 1715 DE 2014)</t>
    </r>
  </si>
  <si>
    <t>X</t>
  </si>
  <si>
    <t>Sistema Solar Fotovoltaico ON GRID EL ZULIA</t>
  </si>
  <si>
    <t>25 años</t>
  </si>
  <si>
    <t>Norte de Santander</t>
  </si>
  <si>
    <t>El Zulia</t>
  </si>
  <si>
    <t>CENS</t>
  </si>
  <si>
    <t>1T111623</t>
  </si>
  <si>
    <t>Fecha de elaboración: 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</si>
</sst>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#,##0.00000000"/>
    <numFmt numFmtId="165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0" tint="-0.34998626667073579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8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Fill="1"/>
    <xf numFmtId="0" fontId="2" fillId="0" borderId="1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2" fillId="0" borderId="3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3" xfId="0" applyFont="1" applyBorder="1" applyAlignment="1">
      <alignment horizontal="left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1" fillId="0" borderId="40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165" fontId="6" fillId="0" borderId="2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165" fontId="6" fillId="0" borderId="4" xfId="1" applyNumberFormat="1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 wrapText="1"/>
    </xf>
    <xf numFmtId="165" fontId="6" fillId="0" borderId="6" xfId="1" applyNumberFormat="1" applyFont="1" applyBorder="1" applyAlignment="1">
      <alignment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24" xfId="1" applyNumberFormat="1" applyFont="1" applyBorder="1" applyAlignment="1">
      <alignment vertical="center" wrapText="1"/>
    </xf>
    <xf numFmtId="165" fontId="6" fillId="0" borderId="25" xfId="1" applyNumberFormat="1" applyFont="1" applyBorder="1" applyAlignment="1">
      <alignment vertical="center" wrapText="1"/>
    </xf>
    <xf numFmtId="165" fontId="6" fillId="0" borderId="26" xfId="1" applyNumberFormat="1" applyFont="1" applyBorder="1" applyAlignment="1">
      <alignment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65" fontId="6" fillId="0" borderId="24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6" fillId="0" borderId="3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9" fontId="6" fillId="0" borderId="20" xfId="2" applyFont="1" applyBorder="1" applyAlignment="1">
      <alignment horizontal="center" vertical="center" wrapText="1"/>
    </xf>
    <xf numFmtId="9" fontId="6" fillId="0" borderId="21" xfId="2" applyFont="1" applyBorder="1" applyAlignment="1">
      <alignment horizontal="center" vertical="center" wrapText="1"/>
    </xf>
    <xf numFmtId="9" fontId="6" fillId="0" borderId="22" xfId="2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2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164" fontId="6" fillId="0" borderId="25" xfId="0" applyNumberFormat="1" applyFont="1" applyFill="1" applyBorder="1" applyAlignment="1">
      <alignment horizontal="center" vertical="center" wrapText="1"/>
    </xf>
    <xf numFmtId="164" fontId="6" fillId="0" borderId="26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6" fillId="0" borderId="25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4" fillId="0" borderId="1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25" xfId="0" applyFont="1" applyBorder="1" applyAlignment="1" applyProtection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left"/>
    </xf>
    <xf numFmtId="0" fontId="2" fillId="0" borderId="41" xfId="0" applyFont="1" applyFill="1" applyBorder="1" applyAlignment="1">
      <alignment horizontal="left"/>
    </xf>
    <xf numFmtId="0" fontId="2" fillId="0" borderId="46" xfId="0" applyFont="1" applyFill="1" applyBorder="1" applyAlignment="1">
      <alignment horizontal="left"/>
    </xf>
    <xf numFmtId="0" fontId="2" fillId="0" borderId="40" xfId="0" applyFont="1" applyFill="1" applyBorder="1" applyAlignment="1">
      <alignment horizontal="justify" vertical="center" wrapText="1"/>
    </xf>
    <xf numFmtId="0" fontId="2" fillId="0" borderId="41" xfId="0" applyFont="1" applyFill="1" applyBorder="1" applyAlignment="1">
      <alignment horizontal="justify" vertical="center" wrapText="1"/>
    </xf>
    <xf numFmtId="0" fontId="2" fillId="0" borderId="46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7"/>
  <sheetViews>
    <sheetView showGridLines="0" tabSelected="1" zoomScaleNormal="100" zoomScaleSheetLayoutView="100" workbookViewId="0">
      <selection activeCell="B3" sqref="B3:W4"/>
    </sheetView>
  </sheetViews>
  <sheetFormatPr baseColWidth="10" defaultColWidth="10.85546875" defaultRowHeight="15.75" x14ac:dyDescent="0.25"/>
  <cols>
    <col min="1" max="4" width="5" style="1" customWidth="1"/>
    <col min="5" max="5" width="8.42578125" style="1" customWidth="1"/>
    <col min="6" max="6" width="8" style="1" customWidth="1"/>
    <col min="7" max="14" width="6.28515625" style="1" customWidth="1"/>
    <col min="15" max="16" width="5.140625" style="1" customWidth="1"/>
    <col min="17" max="21" width="4.140625" style="1" customWidth="1"/>
    <col min="22" max="22" width="5" style="1" customWidth="1"/>
    <col min="23" max="23" width="6.85546875" style="1" customWidth="1"/>
    <col min="24" max="24" width="10.85546875" style="1"/>
    <col min="25" max="25" width="13.5703125" style="1" bestFit="1" customWidth="1"/>
    <col min="26" max="16384" width="10.85546875" style="1"/>
  </cols>
  <sheetData>
    <row r="1" spans="2:23" ht="17.100000000000001" customHeight="1" x14ac:dyDescent="0.25"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162" t="s">
        <v>110</v>
      </c>
      <c r="P1" s="163"/>
      <c r="Q1" s="163"/>
      <c r="R1" s="163"/>
      <c r="S1" s="163"/>
      <c r="T1" s="163"/>
      <c r="U1" s="163"/>
      <c r="V1" s="163"/>
      <c r="W1" s="164"/>
    </row>
    <row r="2" spans="2:23" ht="23.1" customHeight="1" thickBot="1" x14ac:dyDescent="0.3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4"/>
      <c r="O2" s="165" t="s">
        <v>0</v>
      </c>
      <c r="P2" s="165"/>
      <c r="Q2" s="165"/>
      <c r="R2" s="165"/>
      <c r="S2" s="165"/>
      <c r="T2" s="165"/>
      <c r="U2" s="165"/>
      <c r="V2" s="165"/>
      <c r="W2" s="165"/>
    </row>
    <row r="3" spans="2:23" ht="15.75" customHeight="1" x14ac:dyDescent="0.25">
      <c r="B3" s="166" t="s">
        <v>102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8"/>
      <c r="P3" s="168"/>
      <c r="Q3" s="168"/>
      <c r="R3" s="168"/>
      <c r="S3" s="168"/>
      <c r="T3" s="168"/>
      <c r="U3" s="168"/>
      <c r="V3" s="168"/>
      <c r="W3" s="169"/>
    </row>
    <row r="4" spans="2:23" ht="30" customHeight="1" thickBot="1" x14ac:dyDescent="0.3">
      <c r="B4" s="170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2"/>
    </row>
    <row r="5" spans="2:23" s="10" customFormat="1" ht="16.5" thickBot="1" x14ac:dyDescent="0.3">
      <c r="B5" s="173" t="s">
        <v>1</v>
      </c>
      <c r="C5" s="174"/>
      <c r="D5" s="174"/>
      <c r="E5" s="174"/>
      <c r="F5" s="175"/>
      <c r="G5" s="176" t="s">
        <v>104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8"/>
    </row>
    <row r="6" spans="2:23" s="10" customFormat="1" ht="29.25" customHeight="1" thickBot="1" x14ac:dyDescent="0.3">
      <c r="B6" s="179" t="s">
        <v>95</v>
      </c>
      <c r="C6" s="180"/>
      <c r="D6" s="180"/>
      <c r="E6" s="180"/>
      <c r="F6" s="181"/>
      <c r="G6" s="182" t="s">
        <v>53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4"/>
    </row>
    <row r="7" spans="2:23" s="10" customFormat="1" ht="16.5" thickBot="1" x14ac:dyDescent="0.3">
      <c r="B7" s="159" t="s">
        <v>2</v>
      </c>
      <c r="C7" s="160"/>
      <c r="D7" s="160"/>
      <c r="E7" s="160"/>
      <c r="F7" s="161"/>
      <c r="G7" s="185" t="s">
        <v>84</v>
      </c>
      <c r="H7" s="186"/>
      <c r="I7" s="186"/>
      <c r="J7" s="186"/>
      <c r="K7" s="186"/>
      <c r="L7" s="187"/>
      <c r="M7" s="12" t="s">
        <v>103</v>
      </c>
      <c r="N7" s="188" t="s">
        <v>85</v>
      </c>
      <c r="O7" s="189"/>
      <c r="P7" s="189"/>
      <c r="Q7" s="189"/>
      <c r="R7" s="189"/>
      <c r="S7" s="189"/>
      <c r="T7" s="189"/>
      <c r="U7" s="189"/>
      <c r="V7" s="190"/>
      <c r="W7" s="11"/>
    </row>
    <row r="8" spans="2:23" s="10" customFormat="1" ht="16.5" thickBot="1" x14ac:dyDescent="0.3">
      <c r="B8" s="159" t="s">
        <v>3</v>
      </c>
      <c r="C8" s="160"/>
      <c r="D8" s="160"/>
      <c r="E8" s="160"/>
      <c r="F8" s="161"/>
      <c r="G8" s="150" t="s">
        <v>51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8"/>
    </row>
    <row r="9" spans="2:23" s="10" customFormat="1" ht="16.5" thickBot="1" x14ac:dyDescent="0.3">
      <c r="B9" s="155" t="s">
        <v>4</v>
      </c>
      <c r="C9" s="156"/>
      <c r="D9" s="156"/>
      <c r="E9" s="156"/>
      <c r="F9" s="157"/>
      <c r="G9" s="150" t="s">
        <v>62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8"/>
    </row>
    <row r="10" spans="2:23" s="10" customFormat="1" ht="16.5" thickBot="1" x14ac:dyDescent="0.3">
      <c r="B10" s="141" t="s">
        <v>5</v>
      </c>
      <c r="C10" s="142"/>
      <c r="D10" s="142"/>
      <c r="E10" s="142"/>
      <c r="F10" s="143"/>
      <c r="G10" s="147" t="s">
        <v>76</v>
      </c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9"/>
    </row>
    <row r="11" spans="2:23" s="10" customFormat="1" ht="16.5" customHeight="1" thickBot="1" x14ac:dyDescent="0.3">
      <c r="B11" s="144"/>
      <c r="C11" s="145"/>
      <c r="D11" s="145"/>
      <c r="E11" s="145"/>
      <c r="F11" s="146"/>
      <c r="G11" s="150" t="s">
        <v>6</v>
      </c>
      <c r="H11" s="151"/>
      <c r="I11" s="151"/>
      <c r="J11" s="151"/>
      <c r="K11" s="151"/>
      <c r="L11" s="151"/>
      <c r="M11" s="152" t="s">
        <v>7</v>
      </c>
      <c r="N11" s="152"/>
      <c r="O11" s="152"/>
      <c r="P11" s="152"/>
      <c r="Q11" s="152"/>
      <c r="R11" s="152"/>
      <c r="S11" s="152"/>
      <c r="T11" s="152"/>
      <c r="U11" s="152"/>
      <c r="V11" s="152"/>
      <c r="W11" s="153"/>
    </row>
    <row r="12" spans="2:23" s="10" customFormat="1" ht="16.5" thickBot="1" x14ac:dyDescent="0.3">
      <c r="B12" s="141" t="s">
        <v>8</v>
      </c>
      <c r="C12" s="142"/>
      <c r="D12" s="142"/>
      <c r="E12" s="142"/>
      <c r="F12" s="143"/>
      <c r="G12" s="147" t="s">
        <v>80</v>
      </c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9"/>
    </row>
    <row r="13" spans="2:23" s="10" customFormat="1" ht="16.5" customHeight="1" thickBot="1" x14ac:dyDescent="0.3">
      <c r="B13" s="144"/>
      <c r="C13" s="145"/>
      <c r="D13" s="145"/>
      <c r="E13" s="145"/>
      <c r="F13" s="146"/>
      <c r="G13" s="150" t="s">
        <v>6</v>
      </c>
      <c r="H13" s="151"/>
      <c r="I13" s="151"/>
      <c r="J13" s="151"/>
      <c r="K13" s="151"/>
      <c r="L13" s="154"/>
      <c r="M13" s="152" t="s">
        <v>7</v>
      </c>
      <c r="N13" s="152"/>
      <c r="O13" s="152"/>
      <c r="P13" s="152"/>
      <c r="Q13" s="152"/>
      <c r="R13" s="152"/>
      <c r="S13" s="152"/>
      <c r="T13" s="152"/>
      <c r="U13" s="152"/>
      <c r="V13" s="152"/>
      <c r="W13" s="153"/>
    </row>
    <row r="14" spans="2:23" s="10" customFormat="1" ht="16.5" customHeight="1" x14ac:dyDescent="0.25">
      <c r="B14" s="22" t="s">
        <v>9</v>
      </c>
      <c r="C14" s="23"/>
      <c r="D14" s="23"/>
      <c r="E14" s="23"/>
      <c r="F14" s="24"/>
      <c r="G14" s="119" t="s">
        <v>10</v>
      </c>
      <c r="H14" s="120"/>
      <c r="I14" s="120"/>
      <c r="J14" s="120"/>
      <c r="K14" s="120"/>
      <c r="L14" s="121"/>
      <c r="M14" s="122" t="s">
        <v>106</v>
      </c>
      <c r="N14" s="123"/>
      <c r="O14" s="123"/>
      <c r="P14" s="123"/>
      <c r="Q14" s="123"/>
      <c r="R14" s="123"/>
      <c r="S14" s="123"/>
      <c r="T14" s="123"/>
      <c r="U14" s="123"/>
      <c r="V14" s="123"/>
      <c r="W14" s="124"/>
    </row>
    <row r="15" spans="2:23" s="10" customFormat="1" ht="16.5" customHeight="1" thickBot="1" x14ac:dyDescent="0.3">
      <c r="B15" s="25"/>
      <c r="C15" s="26"/>
      <c r="D15" s="26"/>
      <c r="E15" s="26"/>
      <c r="F15" s="27"/>
      <c r="G15" s="65" t="s">
        <v>11</v>
      </c>
      <c r="H15" s="66"/>
      <c r="I15" s="66"/>
      <c r="J15" s="66"/>
      <c r="K15" s="66"/>
      <c r="L15" s="67"/>
      <c r="M15" s="125" t="s">
        <v>107</v>
      </c>
      <c r="N15" s="126"/>
      <c r="O15" s="126"/>
      <c r="P15" s="126"/>
      <c r="Q15" s="126"/>
      <c r="R15" s="126"/>
      <c r="S15" s="126"/>
      <c r="T15" s="126"/>
      <c r="U15" s="126"/>
      <c r="V15" s="126"/>
      <c r="W15" s="127"/>
    </row>
    <row r="16" spans="2:23" s="10" customFormat="1" x14ac:dyDescent="0.25">
      <c r="B16" s="25"/>
      <c r="C16" s="26"/>
      <c r="D16" s="26"/>
      <c r="E16" s="26"/>
      <c r="F16" s="27"/>
      <c r="G16" s="119" t="s">
        <v>12</v>
      </c>
      <c r="H16" s="120"/>
      <c r="I16" s="120"/>
      <c r="J16" s="120"/>
      <c r="K16" s="128"/>
      <c r="L16" s="129" t="s">
        <v>13</v>
      </c>
      <c r="M16" s="123"/>
      <c r="N16" s="123" t="s">
        <v>103</v>
      </c>
      <c r="O16" s="123"/>
      <c r="P16" s="123"/>
      <c r="Q16" s="123" t="s">
        <v>14</v>
      </c>
      <c r="R16" s="123"/>
      <c r="S16" s="123"/>
      <c r="T16" s="123"/>
      <c r="U16" s="123"/>
      <c r="V16" s="123"/>
      <c r="W16" s="124"/>
    </row>
    <row r="17" spans="2:23" s="10" customFormat="1" ht="16.5" customHeight="1" x14ac:dyDescent="0.25">
      <c r="B17" s="25"/>
      <c r="C17" s="26"/>
      <c r="D17" s="26"/>
      <c r="E17" s="26"/>
      <c r="F17" s="27"/>
      <c r="G17" s="77" t="s">
        <v>15</v>
      </c>
      <c r="H17" s="78"/>
      <c r="I17" s="78"/>
      <c r="J17" s="78"/>
      <c r="K17" s="112"/>
      <c r="L17" s="131" t="s">
        <v>16</v>
      </c>
      <c r="M17" s="126"/>
      <c r="N17" s="126"/>
      <c r="O17" s="132">
        <v>8.0467860000000009</v>
      </c>
      <c r="P17" s="132"/>
      <c r="Q17" s="132"/>
      <c r="R17" s="132"/>
      <c r="S17" s="132"/>
      <c r="T17" s="132"/>
      <c r="U17" s="132"/>
      <c r="V17" s="132"/>
      <c r="W17" s="133"/>
    </row>
    <row r="18" spans="2:23" ht="16.5" customHeight="1" thickBot="1" x14ac:dyDescent="0.3">
      <c r="B18" s="28"/>
      <c r="C18" s="29"/>
      <c r="D18" s="29"/>
      <c r="E18" s="29"/>
      <c r="F18" s="30"/>
      <c r="G18" s="102"/>
      <c r="H18" s="103"/>
      <c r="I18" s="103"/>
      <c r="J18" s="103"/>
      <c r="K18" s="130"/>
      <c r="L18" s="134" t="s">
        <v>17</v>
      </c>
      <c r="M18" s="47"/>
      <c r="N18" s="47"/>
      <c r="O18" s="135">
        <v>-72.593693999999999</v>
      </c>
      <c r="P18" s="135"/>
      <c r="Q18" s="135"/>
      <c r="R18" s="135"/>
      <c r="S18" s="135"/>
      <c r="T18" s="135"/>
      <c r="U18" s="135"/>
      <c r="V18" s="135"/>
      <c r="W18" s="136"/>
    </row>
    <row r="19" spans="2:23" ht="33" customHeight="1" x14ac:dyDescent="0.25">
      <c r="B19" s="22" t="s">
        <v>18</v>
      </c>
      <c r="C19" s="23"/>
      <c r="D19" s="23"/>
      <c r="E19" s="23"/>
      <c r="F19" s="24"/>
      <c r="G19" s="59" t="s">
        <v>19</v>
      </c>
      <c r="H19" s="60"/>
      <c r="I19" s="60"/>
      <c r="J19" s="60"/>
      <c r="K19" s="60"/>
      <c r="L19" s="60"/>
      <c r="M19" s="60"/>
      <c r="N19" s="61"/>
      <c r="O19" s="137">
        <v>10456</v>
      </c>
      <c r="P19" s="138"/>
      <c r="Q19" s="138"/>
      <c r="R19" s="138"/>
      <c r="S19" s="138"/>
      <c r="T19" s="138"/>
      <c r="U19" s="138"/>
      <c r="V19" s="138"/>
      <c r="W19" s="139"/>
    </row>
    <row r="20" spans="2:23" x14ac:dyDescent="0.25">
      <c r="B20" s="25"/>
      <c r="C20" s="26"/>
      <c r="D20" s="26"/>
      <c r="E20" s="26"/>
      <c r="F20" s="27"/>
      <c r="G20" s="77" t="s">
        <v>20</v>
      </c>
      <c r="H20" s="78"/>
      <c r="I20" s="78"/>
      <c r="J20" s="78"/>
      <c r="K20" s="78"/>
      <c r="L20" s="78"/>
      <c r="M20" s="78"/>
      <c r="N20" s="79"/>
      <c r="O20" s="40" t="s">
        <v>21</v>
      </c>
      <c r="P20" s="41"/>
      <c r="Q20" s="41">
        <v>5080</v>
      </c>
      <c r="R20" s="41"/>
      <c r="S20" s="41"/>
      <c r="T20" s="41" t="s">
        <v>22</v>
      </c>
      <c r="U20" s="41"/>
      <c r="V20" s="140">
        <v>0.4</v>
      </c>
      <c r="W20" s="42"/>
    </row>
    <row r="21" spans="2:23" ht="16.5" customHeight="1" x14ac:dyDescent="0.25">
      <c r="B21" s="25"/>
      <c r="C21" s="26"/>
      <c r="D21" s="26"/>
      <c r="E21" s="26"/>
      <c r="F21" s="27"/>
      <c r="G21" s="65" t="s">
        <v>23</v>
      </c>
      <c r="H21" s="66"/>
      <c r="I21" s="66"/>
      <c r="J21" s="66"/>
      <c r="K21" s="66"/>
      <c r="L21" s="66"/>
      <c r="M21" s="66"/>
      <c r="N21" s="67"/>
      <c r="O21" s="40">
        <v>420</v>
      </c>
      <c r="P21" s="41"/>
      <c r="Q21" s="41"/>
      <c r="R21" s="41"/>
      <c r="S21" s="41"/>
      <c r="T21" s="41"/>
      <c r="U21" s="41"/>
      <c r="V21" s="41"/>
      <c r="W21" s="42"/>
    </row>
    <row r="22" spans="2:23" ht="16.5" customHeight="1" x14ac:dyDescent="0.25">
      <c r="B22" s="25"/>
      <c r="C22" s="26"/>
      <c r="D22" s="26"/>
      <c r="E22" s="26"/>
      <c r="F22" s="27"/>
      <c r="G22" s="77" t="s">
        <v>24</v>
      </c>
      <c r="H22" s="78"/>
      <c r="I22" s="78"/>
      <c r="J22" s="78"/>
      <c r="K22" s="78"/>
      <c r="L22" s="78"/>
      <c r="M22" s="78"/>
      <c r="N22" s="79"/>
      <c r="O22" s="40">
        <v>36</v>
      </c>
      <c r="P22" s="41"/>
      <c r="Q22" s="41"/>
      <c r="R22" s="41"/>
      <c r="S22" s="41"/>
      <c r="T22" s="41"/>
      <c r="U22" s="41"/>
      <c r="V22" s="41"/>
      <c r="W22" s="42"/>
    </row>
    <row r="23" spans="2:23" ht="16.5" customHeight="1" x14ac:dyDescent="0.25">
      <c r="B23" s="25"/>
      <c r="C23" s="26"/>
      <c r="D23" s="26"/>
      <c r="E23" s="26"/>
      <c r="F23" s="27"/>
      <c r="G23" s="34" t="s">
        <v>99</v>
      </c>
      <c r="H23" s="35"/>
      <c r="I23" s="35"/>
      <c r="J23" s="35"/>
      <c r="K23" s="35"/>
      <c r="L23" s="35"/>
      <c r="M23" s="35"/>
      <c r="N23" s="36"/>
      <c r="O23" s="40">
        <v>60962</v>
      </c>
      <c r="P23" s="41"/>
      <c r="Q23" s="41"/>
      <c r="R23" s="41"/>
      <c r="S23" s="41"/>
      <c r="T23" s="41"/>
      <c r="U23" s="41"/>
      <c r="V23" s="41"/>
      <c r="W23" s="42"/>
    </row>
    <row r="24" spans="2:23" ht="16.5" customHeight="1" x14ac:dyDescent="0.25">
      <c r="B24" s="25"/>
      <c r="C24" s="26"/>
      <c r="D24" s="26"/>
      <c r="E24" s="26"/>
      <c r="F24" s="27"/>
      <c r="G24" s="84" t="s">
        <v>25</v>
      </c>
      <c r="H24" s="85"/>
      <c r="I24" s="85"/>
      <c r="J24" s="85"/>
      <c r="K24" s="85"/>
      <c r="L24" s="85"/>
      <c r="M24" s="85"/>
      <c r="N24" s="86"/>
      <c r="O24" s="115" t="s">
        <v>105</v>
      </c>
      <c r="P24" s="116"/>
      <c r="Q24" s="116"/>
      <c r="R24" s="116"/>
      <c r="S24" s="116"/>
      <c r="T24" s="116"/>
      <c r="U24" s="116"/>
      <c r="V24" s="116"/>
      <c r="W24" s="117"/>
    </row>
    <row r="25" spans="2:23" x14ac:dyDescent="0.25">
      <c r="B25" s="25"/>
      <c r="C25" s="26"/>
      <c r="D25" s="26"/>
      <c r="E25" s="26"/>
      <c r="F25" s="27"/>
      <c r="G25" s="34" t="s">
        <v>91</v>
      </c>
      <c r="H25" s="35"/>
      <c r="I25" s="35"/>
      <c r="J25" s="35"/>
      <c r="K25" s="35"/>
      <c r="L25" s="35"/>
      <c r="M25" s="35"/>
      <c r="N25" s="36"/>
      <c r="O25" s="118">
        <v>0.98</v>
      </c>
      <c r="P25" s="41"/>
      <c r="Q25" s="41"/>
      <c r="R25" s="41"/>
      <c r="S25" s="41"/>
      <c r="T25" s="41"/>
      <c r="U25" s="41"/>
      <c r="V25" s="41"/>
      <c r="W25" s="42"/>
    </row>
    <row r="26" spans="2:23" ht="16.5" customHeight="1" thickBot="1" x14ac:dyDescent="0.3">
      <c r="B26" s="28"/>
      <c r="C26" s="29"/>
      <c r="D26" s="29"/>
      <c r="E26" s="29"/>
      <c r="F26" s="30"/>
      <c r="G26" s="102" t="s">
        <v>26</v>
      </c>
      <c r="H26" s="103"/>
      <c r="I26" s="103"/>
      <c r="J26" s="103"/>
      <c r="K26" s="103"/>
      <c r="L26" s="103"/>
      <c r="M26" s="103"/>
      <c r="N26" s="104"/>
      <c r="O26" s="105">
        <f>1-((360*100/1000*5*0.8*360)/(360*100/1000*5*365))</f>
        <v>0.21095890410958906</v>
      </c>
      <c r="P26" s="106"/>
      <c r="Q26" s="106"/>
      <c r="R26" s="106"/>
      <c r="S26" s="106"/>
      <c r="T26" s="106"/>
      <c r="U26" s="106"/>
      <c r="V26" s="106"/>
      <c r="W26" s="107"/>
    </row>
    <row r="27" spans="2:23" x14ac:dyDescent="0.25">
      <c r="B27" s="22" t="s">
        <v>27</v>
      </c>
      <c r="C27" s="23"/>
      <c r="D27" s="23"/>
      <c r="E27" s="23"/>
      <c r="F27" s="108"/>
      <c r="G27" s="59" t="s">
        <v>28</v>
      </c>
      <c r="H27" s="60"/>
      <c r="I27" s="60"/>
      <c r="J27" s="60"/>
      <c r="K27" s="60"/>
      <c r="L27" s="60"/>
      <c r="M27" s="60"/>
      <c r="N27" s="111"/>
      <c r="O27" s="37" t="s">
        <v>29</v>
      </c>
      <c r="P27" s="38"/>
      <c r="Q27" s="38" t="s">
        <v>103</v>
      </c>
      <c r="R27" s="38"/>
      <c r="S27" s="38"/>
      <c r="T27" s="38" t="s">
        <v>30</v>
      </c>
      <c r="U27" s="38"/>
      <c r="V27" s="38"/>
      <c r="W27" s="39"/>
    </row>
    <row r="28" spans="2:23" x14ac:dyDescent="0.25">
      <c r="B28" s="25"/>
      <c r="C28" s="26"/>
      <c r="D28" s="26"/>
      <c r="E28" s="26"/>
      <c r="F28" s="109"/>
      <c r="G28" s="77" t="s">
        <v>31</v>
      </c>
      <c r="H28" s="78"/>
      <c r="I28" s="78"/>
      <c r="J28" s="78"/>
      <c r="K28" s="78"/>
      <c r="L28" s="78"/>
      <c r="M28" s="78"/>
      <c r="N28" s="112"/>
      <c r="O28" s="40" t="s">
        <v>109</v>
      </c>
      <c r="P28" s="41"/>
      <c r="Q28" s="41"/>
      <c r="R28" s="41"/>
      <c r="S28" s="41"/>
      <c r="T28" s="41"/>
      <c r="U28" s="41"/>
      <c r="V28" s="41"/>
      <c r="W28" s="42"/>
    </row>
    <row r="29" spans="2:23" ht="16.5" customHeight="1" x14ac:dyDescent="0.25">
      <c r="B29" s="25"/>
      <c r="C29" s="26"/>
      <c r="D29" s="26"/>
      <c r="E29" s="26"/>
      <c r="F29" s="109"/>
      <c r="G29" s="34" t="s">
        <v>93</v>
      </c>
      <c r="H29" s="35"/>
      <c r="I29" s="35"/>
      <c r="J29" s="35"/>
      <c r="K29" s="35"/>
      <c r="L29" s="35"/>
      <c r="M29" s="35"/>
      <c r="N29" s="113"/>
      <c r="O29" s="80">
        <v>0.22</v>
      </c>
      <c r="P29" s="81"/>
      <c r="Q29" s="81"/>
      <c r="R29" s="81"/>
      <c r="S29" s="81"/>
      <c r="T29" s="81"/>
      <c r="U29" s="81"/>
      <c r="V29" s="81"/>
      <c r="W29" s="82"/>
    </row>
    <row r="30" spans="2:23" ht="16.5" customHeight="1" thickBot="1" x14ac:dyDescent="0.3">
      <c r="B30" s="28"/>
      <c r="C30" s="29"/>
      <c r="D30" s="29"/>
      <c r="E30" s="29"/>
      <c r="F30" s="110"/>
      <c r="G30" s="43" t="s">
        <v>92</v>
      </c>
      <c r="H30" s="44"/>
      <c r="I30" s="44"/>
      <c r="J30" s="44"/>
      <c r="K30" s="44"/>
      <c r="L30" s="44"/>
      <c r="M30" s="44"/>
      <c r="N30" s="114"/>
      <c r="O30" s="46" t="s">
        <v>108</v>
      </c>
      <c r="P30" s="47"/>
      <c r="Q30" s="47"/>
      <c r="R30" s="47"/>
      <c r="S30" s="47"/>
      <c r="T30" s="47"/>
      <c r="U30" s="47"/>
      <c r="V30" s="47"/>
      <c r="W30" s="48"/>
    </row>
    <row r="31" spans="2:23" ht="16.5" customHeight="1" x14ac:dyDescent="0.25">
      <c r="B31" s="90" t="s">
        <v>32</v>
      </c>
      <c r="C31" s="91"/>
      <c r="D31" s="91"/>
      <c r="E31" s="91"/>
      <c r="F31" s="92"/>
      <c r="G31" s="96" t="s">
        <v>33</v>
      </c>
      <c r="H31" s="97"/>
      <c r="I31" s="97"/>
      <c r="J31" s="97"/>
      <c r="K31" s="97"/>
      <c r="L31" s="97"/>
      <c r="M31" s="97"/>
      <c r="N31" s="97"/>
      <c r="O31" s="98">
        <v>44470</v>
      </c>
      <c r="P31" s="81"/>
      <c r="Q31" s="81"/>
      <c r="R31" s="81"/>
      <c r="S31" s="81"/>
      <c r="T31" s="81"/>
      <c r="U31" s="81"/>
      <c r="V31" s="81"/>
      <c r="W31" s="82"/>
    </row>
    <row r="32" spans="2:23" ht="16.5" customHeight="1" thickBot="1" x14ac:dyDescent="0.3">
      <c r="B32" s="93"/>
      <c r="C32" s="94"/>
      <c r="D32" s="94"/>
      <c r="E32" s="94"/>
      <c r="F32" s="95"/>
      <c r="G32" s="99" t="s">
        <v>35</v>
      </c>
      <c r="H32" s="100"/>
      <c r="I32" s="100"/>
      <c r="J32" s="100"/>
      <c r="K32" s="100"/>
      <c r="L32" s="100"/>
      <c r="M32" s="100"/>
      <c r="N32" s="101"/>
      <c r="O32" s="98">
        <v>44550</v>
      </c>
      <c r="P32" s="81"/>
      <c r="Q32" s="81"/>
      <c r="R32" s="81"/>
      <c r="S32" s="81"/>
      <c r="T32" s="81"/>
      <c r="U32" s="81"/>
      <c r="V32" s="81"/>
      <c r="W32" s="82"/>
    </row>
    <row r="33" spans="2:23" ht="16.5" customHeight="1" x14ac:dyDescent="0.25">
      <c r="B33" s="22" t="s">
        <v>36</v>
      </c>
      <c r="C33" s="23"/>
      <c r="D33" s="23"/>
      <c r="E33" s="23"/>
      <c r="F33" s="24"/>
      <c r="G33" s="59" t="s">
        <v>37</v>
      </c>
      <c r="H33" s="60"/>
      <c r="I33" s="60"/>
      <c r="J33" s="60"/>
      <c r="K33" s="60"/>
      <c r="L33" s="60"/>
      <c r="M33" s="60"/>
      <c r="N33" s="61"/>
      <c r="O33" s="62">
        <v>132716377</v>
      </c>
      <c r="P33" s="63"/>
      <c r="Q33" s="63"/>
      <c r="R33" s="63"/>
      <c r="S33" s="63"/>
      <c r="T33" s="63"/>
      <c r="U33" s="63"/>
      <c r="V33" s="63"/>
      <c r="W33" s="64"/>
    </row>
    <row r="34" spans="2:23" x14ac:dyDescent="0.25">
      <c r="B34" s="25"/>
      <c r="C34" s="26"/>
      <c r="D34" s="26"/>
      <c r="E34" s="26"/>
      <c r="F34" s="27"/>
      <c r="G34" s="65" t="s">
        <v>38</v>
      </c>
      <c r="H34" s="66"/>
      <c r="I34" s="66"/>
      <c r="J34" s="66"/>
      <c r="K34" s="66"/>
      <c r="L34" s="66"/>
      <c r="M34" s="66"/>
      <c r="N34" s="67"/>
      <c r="O34" s="68">
        <v>1512967</v>
      </c>
      <c r="P34" s="69"/>
      <c r="Q34" s="69"/>
      <c r="R34" s="69"/>
      <c r="S34" s="69"/>
      <c r="T34" s="69"/>
      <c r="U34" s="69"/>
      <c r="V34" s="69"/>
      <c r="W34" s="70"/>
    </row>
    <row r="35" spans="2:23" x14ac:dyDescent="0.25">
      <c r="B35" s="25"/>
      <c r="C35" s="26"/>
      <c r="D35" s="26"/>
      <c r="E35" s="26"/>
      <c r="F35" s="27"/>
      <c r="G35" s="71" t="s">
        <v>39</v>
      </c>
      <c r="H35" s="72"/>
      <c r="I35" s="72"/>
      <c r="J35" s="72"/>
      <c r="K35" s="72"/>
      <c r="L35" s="72"/>
      <c r="M35" s="72"/>
      <c r="N35" s="73"/>
      <c r="O35" s="74"/>
      <c r="P35" s="75"/>
      <c r="Q35" s="75"/>
      <c r="R35" s="75"/>
      <c r="S35" s="75"/>
      <c r="T35" s="75"/>
      <c r="U35" s="75"/>
      <c r="V35" s="75"/>
      <c r="W35" s="76"/>
    </row>
    <row r="36" spans="2:23" ht="16.5" customHeight="1" x14ac:dyDescent="0.25">
      <c r="B36" s="25"/>
      <c r="C36" s="26"/>
      <c r="D36" s="26"/>
      <c r="E36" s="26"/>
      <c r="F36" s="27"/>
      <c r="G36" s="77" t="s">
        <v>40</v>
      </c>
      <c r="H36" s="78"/>
      <c r="I36" s="78"/>
      <c r="J36" s="78"/>
      <c r="K36" s="78"/>
      <c r="L36" s="78"/>
      <c r="M36" s="78"/>
      <c r="N36" s="79"/>
      <c r="O36" s="80" t="s">
        <v>34</v>
      </c>
      <c r="P36" s="81"/>
      <c r="Q36" s="81"/>
      <c r="R36" s="81"/>
      <c r="S36" s="81"/>
      <c r="T36" s="81"/>
      <c r="U36" s="81"/>
      <c r="V36" s="81"/>
      <c r="W36" s="82"/>
    </row>
    <row r="37" spans="2:23" x14ac:dyDescent="0.25">
      <c r="B37" s="25"/>
      <c r="C37" s="26"/>
      <c r="D37" s="26"/>
      <c r="E37" s="26"/>
      <c r="F37" s="27"/>
      <c r="G37" s="77" t="s">
        <v>41</v>
      </c>
      <c r="H37" s="78"/>
      <c r="I37" s="78"/>
      <c r="J37" s="78"/>
      <c r="K37" s="78"/>
      <c r="L37" s="78"/>
      <c r="M37" s="78"/>
      <c r="N37" s="79"/>
      <c r="O37" s="83">
        <f>O33/36</f>
        <v>3686566.027777778</v>
      </c>
      <c r="P37" s="41"/>
      <c r="Q37" s="41"/>
      <c r="R37" s="41"/>
      <c r="S37" s="41"/>
      <c r="T37" s="41"/>
      <c r="U37" s="41"/>
      <c r="V37" s="41"/>
      <c r="W37" s="42"/>
    </row>
    <row r="38" spans="2:23" x14ac:dyDescent="0.25">
      <c r="B38" s="56"/>
      <c r="C38" s="57"/>
      <c r="D38" s="57"/>
      <c r="E38" s="57"/>
      <c r="F38" s="58"/>
      <c r="G38" s="84" t="s">
        <v>42</v>
      </c>
      <c r="H38" s="85"/>
      <c r="I38" s="85"/>
      <c r="J38" s="85"/>
      <c r="K38" s="85"/>
      <c r="L38" s="85"/>
      <c r="M38" s="85"/>
      <c r="N38" s="86"/>
      <c r="O38" s="87">
        <v>579.63</v>
      </c>
      <c r="P38" s="88"/>
      <c r="Q38" s="88"/>
      <c r="R38" s="88"/>
      <c r="S38" s="88"/>
      <c r="T38" s="88"/>
      <c r="U38" s="88"/>
      <c r="V38" s="88"/>
      <c r="W38" s="89"/>
    </row>
    <row r="39" spans="2:23" ht="16.5" thickBot="1" x14ac:dyDescent="0.3">
      <c r="B39" s="28"/>
      <c r="C39" s="29"/>
      <c r="D39" s="29"/>
      <c r="E39" s="29"/>
      <c r="F39" s="30"/>
      <c r="G39" s="52" t="s">
        <v>96</v>
      </c>
      <c r="H39" s="53"/>
      <c r="I39" s="53"/>
      <c r="J39" s="53"/>
      <c r="K39" s="53"/>
      <c r="L39" s="53"/>
      <c r="M39" s="53"/>
      <c r="N39" s="54"/>
      <c r="O39" s="55">
        <f>O33/O23</f>
        <v>2177.0344968997078</v>
      </c>
      <c r="P39" s="47"/>
      <c r="Q39" s="47"/>
      <c r="R39" s="47"/>
      <c r="S39" s="47"/>
      <c r="T39" s="47"/>
      <c r="U39" s="47"/>
      <c r="V39" s="47"/>
      <c r="W39" s="48"/>
    </row>
    <row r="40" spans="2:23" ht="16.5" customHeight="1" x14ac:dyDescent="0.25">
      <c r="B40" s="22" t="s">
        <v>43</v>
      </c>
      <c r="C40" s="23"/>
      <c r="D40" s="23"/>
      <c r="E40" s="23"/>
      <c r="F40" s="24"/>
      <c r="G40" s="31" t="s">
        <v>97</v>
      </c>
      <c r="H40" s="32"/>
      <c r="I40" s="32"/>
      <c r="J40" s="32"/>
      <c r="K40" s="32"/>
      <c r="L40" s="32"/>
      <c r="M40" s="32"/>
      <c r="N40" s="33"/>
      <c r="O40" s="37">
        <v>47.81</v>
      </c>
      <c r="P40" s="38"/>
      <c r="Q40" s="38"/>
      <c r="R40" s="38"/>
      <c r="S40" s="38"/>
      <c r="T40" s="38"/>
      <c r="U40" s="38"/>
      <c r="V40" s="38"/>
      <c r="W40" s="39"/>
    </row>
    <row r="41" spans="2:23" x14ac:dyDescent="0.25">
      <c r="B41" s="25"/>
      <c r="C41" s="26"/>
      <c r="D41" s="26"/>
      <c r="E41" s="26"/>
      <c r="F41" s="27"/>
      <c r="G41" s="34"/>
      <c r="H41" s="35"/>
      <c r="I41" s="35"/>
      <c r="J41" s="35"/>
      <c r="K41" s="35"/>
      <c r="L41" s="35"/>
      <c r="M41" s="35"/>
      <c r="N41" s="36"/>
      <c r="O41" s="40"/>
      <c r="P41" s="41"/>
      <c r="Q41" s="41"/>
      <c r="R41" s="41"/>
      <c r="S41" s="41"/>
      <c r="T41" s="41"/>
      <c r="U41" s="41"/>
      <c r="V41" s="41"/>
      <c r="W41" s="42"/>
    </row>
    <row r="42" spans="2:23" x14ac:dyDescent="0.25">
      <c r="B42" s="25"/>
      <c r="C42" s="26"/>
      <c r="D42" s="26"/>
      <c r="E42" s="26"/>
      <c r="F42" s="27"/>
      <c r="G42" s="34" t="s">
        <v>98</v>
      </c>
      <c r="H42" s="35"/>
      <c r="I42" s="35"/>
      <c r="J42" s="35"/>
      <c r="K42" s="35"/>
      <c r="L42" s="35"/>
      <c r="M42" s="35"/>
      <c r="N42" s="36"/>
      <c r="O42" s="40">
        <v>24.58</v>
      </c>
      <c r="P42" s="41"/>
      <c r="Q42" s="41"/>
      <c r="R42" s="41"/>
      <c r="S42" s="41"/>
      <c r="T42" s="41"/>
      <c r="U42" s="41"/>
      <c r="V42" s="41"/>
      <c r="W42" s="42"/>
    </row>
    <row r="43" spans="2:23" ht="16.5" thickBot="1" x14ac:dyDescent="0.3">
      <c r="B43" s="28"/>
      <c r="C43" s="29"/>
      <c r="D43" s="29"/>
      <c r="E43" s="29"/>
      <c r="F43" s="30"/>
      <c r="G43" s="43"/>
      <c r="H43" s="44"/>
      <c r="I43" s="44"/>
      <c r="J43" s="44"/>
      <c r="K43" s="44"/>
      <c r="L43" s="44"/>
      <c r="M43" s="44"/>
      <c r="N43" s="45"/>
      <c r="O43" s="46"/>
      <c r="P43" s="47"/>
      <c r="Q43" s="47"/>
      <c r="R43" s="47"/>
      <c r="S43" s="47"/>
      <c r="T43" s="47"/>
      <c r="U43" s="47"/>
      <c r="V43" s="47"/>
      <c r="W43" s="48"/>
    </row>
    <row r="44" spans="2:23" ht="9" customHeight="1" thickBot="1" x14ac:dyDescent="0.3">
      <c r="B44" s="49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1"/>
    </row>
    <row r="45" spans="2:23" ht="16.5" thickBot="1" x14ac:dyDescent="0.3">
      <c r="B45" s="13" t="s">
        <v>44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5"/>
    </row>
    <row r="46" spans="2:23" ht="31.5" customHeight="1" x14ac:dyDescent="0.25">
      <c r="B46" s="16" t="s">
        <v>45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8"/>
    </row>
    <row r="47" spans="2:23" ht="33" customHeight="1" thickBot="1" x14ac:dyDescent="0.3">
      <c r="B47" s="19" t="s">
        <v>94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1"/>
    </row>
  </sheetData>
  <mergeCells count="99">
    <mergeCell ref="B9:F9"/>
    <mergeCell ref="G9:W9"/>
    <mergeCell ref="B8:F8"/>
    <mergeCell ref="G8:W8"/>
    <mergeCell ref="O1:W1"/>
    <mergeCell ref="O2:W2"/>
    <mergeCell ref="B3:W4"/>
    <mergeCell ref="B5:F5"/>
    <mergeCell ref="G5:W5"/>
    <mergeCell ref="B6:F6"/>
    <mergeCell ref="G6:W6"/>
    <mergeCell ref="B7:F7"/>
    <mergeCell ref="G7:L7"/>
    <mergeCell ref="N7:V7"/>
    <mergeCell ref="B1:N2"/>
    <mergeCell ref="B10:F11"/>
    <mergeCell ref="G10:W10"/>
    <mergeCell ref="G11:L11"/>
    <mergeCell ref="M11:W11"/>
    <mergeCell ref="B12:F13"/>
    <mergeCell ref="G12:W12"/>
    <mergeCell ref="G13:L13"/>
    <mergeCell ref="M13:W13"/>
    <mergeCell ref="G20:N20"/>
    <mergeCell ref="O20:P20"/>
    <mergeCell ref="Q20:S20"/>
    <mergeCell ref="T20:U20"/>
    <mergeCell ref="V20:W20"/>
    <mergeCell ref="O17:W17"/>
    <mergeCell ref="L18:N18"/>
    <mergeCell ref="O18:W18"/>
    <mergeCell ref="G19:N19"/>
    <mergeCell ref="O19:W19"/>
    <mergeCell ref="G22:N22"/>
    <mergeCell ref="O22:W22"/>
    <mergeCell ref="G21:N21"/>
    <mergeCell ref="O21:W21"/>
    <mergeCell ref="B14:F18"/>
    <mergeCell ref="G14:L14"/>
    <mergeCell ref="M14:W14"/>
    <mergeCell ref="G15:L15"/>
    <mergeCell ref="M15:W15"/>
    <mergeCell ref="G16:K16"/>
    <mergeCell ref="L16:M16"/>
    <mergeCell ref="N16:P16"/>
    <mergeCell ref="Q16:S16"/>
    <mergeCell ref="T16:W16"/>
    <mergeCell ref="G17:K18"/>
    <mergeCell ref="L17:N17"/>
    <mergeCell ref="O23:W23"/>
    <mergeCell ref="G24:N24"/>
    <mergeCell ref="O24:W24"/>
    <mergeCell ref="G25:N25"/>
    <mergeCell ref="O25:W25"/>
    <mergeCell ref="G26:N26"/>
    <mergeCell ref="O26:W26"/>
    <mergeCell ref="B27:F30"/>
    <mergeCell ref="G27:N27"/>
    <mergeCell ref="O27:P27"/>
    <mergeCell ref="Q27:S27"/>
    <mergeCell ref="T27:U27"/>
    <mergeCell ref="V27:W27"/>
    <mergeCell ref="G28:N28"/>
    <mergeCell ref="O28:W28"/>
    <mergeCell ref="B19:F26"/>
    <mergeCell ref="G29:N29"/>
    <mergeCell ref="O29:W29"/>
    <mergeCell ref="G30:N30"/>
    <mergeCell ref="O30:W30"/>
    <mergeCell ref="G23:N23"/>
    <mergeCell ref="B31:F32"/>
    <mergeCell ref="G31:N31"/>
    <mergeCell ref="O31:W31"/>
    <mergeCell ref="G32:N32"/>
    <mergeCell ref="O32:W32"/>
    <mergeCell ref="G39:N39"/>
    <mergeCell ref="O39:W39"/>
    <mergeCell ref="B33:F39"/>
    <mergeCell ref="G33:N33"/>
    <mergeCell ref="O33:W33"/>
    <mergeCell ref="G34:N34"/>
    <mergeCell ref="O34:W34"/>
    <mergeCell ref="G35:N35"/>
    <mergeCell ref="O35:W35"/>
    <mergeCell ref="G36:N36"/>
    <mergeCell ref="O36:W36"/>
    <mergeCell ref="G37:N37"/>
    <mergeCell ref="O37:W37"/>
    <mergeCell ref="G38:N38"/>
    <mergeCell ref="O38:W38"/>
    <mergeCell ref="B45:W45"/>
    <mergeCell ref="B46:W46"/>
    <mergeCell ref="B47:W47"/>
    <mergeCell ref="B40:F43"/>
    <mergeCell ref="G40:N41"/>
    <mergeCell ref="O40:W41"/>
    <mergeCell ref="G42:N43"/>
    <mergeCell ref="O42:W43"/>
    <mergeCell ref="B44:W44"/>
  </mergeCells>
  <pageMargins left="0.7" right="0.7" top="0.75" bottom="0.75" header="0.3" footer="0.3"/>
  <pageSetup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Hoja4!$B$12:$B$22</xm:f>
          </x14:formula1>
          <xm:sqref>G10:W10</xm:sqref>
        </x14:dataValidation>
        <x14:dataValidation type="list" allowBlank="1" showInputMessage="1" showErrorMessage="1">
          <x14:formula1>
            <xm:f>Hoja4!$D$3:$D$7</xm:f>
          </x14:formula1>
          <xm:sqref>G6:W6</xm:sqref>
        </x14:dataValidation>
        <x14:dataValidation type="list" allowBlank="1" showInputMessage="1" showErrorMessage="1">
          <x14:formula1>
            <xm:f>Hoja4!$B$3:$B$8</xm:f>
          </x14:formula1>
          <xm:sqref>G9:W9</xm:sqref>
        </x14:dataValidation>
        <x14:dataValidation type="list" allowBlank="1" showInputMessage="1" showErrorMessage="1">
          <x14:formula1>
            <xm:f>Hoja4!$F$3:$F$8</xm:f>
          </x14:formula1>
          <xm:sqref>G8:W8</xm:sqref>
        </x14:dataValidation>
        <x14:dataValidation type="list" allowBlank="1" showInputMessage="1" showErrorMessage="1">
          <x14:formula1>
            <xm:f>Hoja4!$D$12:$D$24</xm:f>
          </x14:formula1>
          <xm:sqref>G12:W12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4" workbookViewId="0">
      <selection activeCell="C17" sqref="C17"/>
    </sheetView>
  </sheetViews>
  <sheetFormatPr baseColWidth="10" defaultRowHeight="15" x14ac:dyDescent="0.25"/>
  <cols>
    <col min="2" max="2" width="34.7109375" bestFit="1" customWidth="1"/>
    <col min="3" max="3" width="20.140625" customWidth="1"/>
    <col min="4" max="4" width="39.5703125" customWidth="1"/>
    <col min="6" max="6" width="35.42578125" bestFit="1" customWidth="1"/>
  </cols>
  <sheetData>
    <row r="2" spans="2:6" x14ac:dyDescent="0.25">
      <c r="B2" s="2" t="s">
        <v>46</v>
      </c>
      <c r="C2" s="2"/>
      <c r="D2" s="3" t="s">
        <v>47</v>
      </c>
      <c r="F2" s="4" t="s">
        <v>48</v>
      </c>
    </row>
    <row r="3" spans="2:6" x14ac:dyDescent="0.25">
      <c r="B3" s="5" t="s">
        <v>49</v>
      </c>
      <c r="C3" s="5"/>
      <c r="D3" s="6" t="s">
        <v>50</v>
      </c>
      <c r="F3" s="7" t="s">
        <v>51</v>
      </c>
    </row>
    <row r="4" spans="2:6" x14ac:dyDescent="0.25">
      <c r="B4" s="5" t="s">
        <v>52</v>
      </c>
      <c r="C4" s="5"/>
      <c r="D4" s="6" t="s">
        <v>53</v>
      </c>
      <c r="F4" s="7" t="s">
        <v>54</v>
      </c>
    </row>
    <row r="5" spans="2:6" x14ac:dyDescent="0.25">
      <c r="B5" s="5" t="s">
        <v>55</v>
      </c>
      <c r="C5" s="5"/>
      <c r="D5" s="6" t="s">
        <v>56</v>
      </c>
      <c r="F5" s="7" t="s">
        <v>57</v>
      </c>
    </row>
    <row r="6" spans="2:6" x14ac:dyDescent="0.25">
      <c r="B6" s="5" t="s">
        <v>58</v>
      </c>
      <c r="C6" s="5"/>
      <c r="D6" s="6" t="s">
        <v>83</v>
      </c>
      <c r="F6" s="7" t="s">
        <v>59</v>
      </c>
    </row>
    <row r="7" spans="2:6" x14ac:dyDescent="0.25">
      <c r="B7" s="5" t="s">
        <v>60</v>
      </c>
      <c r="C7" s="5"/>
      <c r="D7" s="6" t="s">
        <v>84</v>
      </c>
      <c r="F7" s="7" t="s">
        <v>61</v>
      </c>
    </row>
    <row r="8" spans="2:6" x14ac:dyDescent="0.25">
      <c r="B8" s="5" t="s">
        <v>62</v>
      </c>
      <c r="C8" s="5"/>
      <c r="D8" s="6"/>
      <c r="F8" s="7" t="s">
        <v>63</v>
      </c>
    </row>
    <row r="11" spans="2:6" x14ac:dyDescent="0.25">
      <c r="B11" s="8" t="s">
        <v>64</v>
      </c>
      <c r="D11" s="3" t="s">
        <v>65</v>
      </c>
    </row>
    <row r="12" spans="2:6" x14ac:dyDescent="0.25">
      <c r="B12" s="9" t="s">
        <v>66</v>
      </c>
      <c r="D12" s="6" t="s">
        <v>67</v>
      </c>
    </row>
    <row r="13" spans="2:6" x14ac:dyDescent="0.25">
      <c r="B13" s="9" t="s">
        <v>68</v>
      </c>
      <c r="D13" s="6" t="s">
        <v>100</v>
      </c>
    </row>
    <row r="14" spans="2:6" x14ac:dyDescent="0.25">
      <c r="B14" s="9" t="s">
        <v>69</v>
      </c>
      <c r="D14" s="6" t="s">
        <v>88</v>
      </c>
    </row>
    <row r="15" spans="2:6" x14ac:dyDescent="0.25">
      <c r="B15" s="9" t="s">
        <v>70</v>
      </c>
      <c r="D15" s="6" t="s">
        <v>86</v>
      </c>
    </row>
    <row r="16" spans="2:6" x14ac:dyDescent="0.25">
      <c r="B16" s="9" t="s">
        <v>71</v>
      </c>
      <c r="D16" s="6" t="s">
        <v>75</v>
      </c>
    </row>
    <row r="17" spans="2:4" x14ac:dyDescent="0.25">
      <c r="B17" s="9" t="s">
        <v>72</v>
      </c>
      <c r="D17" s="6" t="s">
        <v>101</v>
      </c>
    </row>
    <row r="18" spans="2:4" x14ac:dyDescent="0.25">
      <c r="B18" s="9" t="s">
        <v>73</v>
      </c>
      <c r="D18" s="6" t="s">
        <v>77</v>
      </c>
    </row>
    <row r="19" spans="2:4" x14ac:dyDescent="0.25">
      <c r="B19" s="9" t="s">
        <v>74</v>
      </c>
      <c r="D19" s="6" t="s">
        <v>80</v>
      </c>
    </row>
    <row r="20" spans="2:4" x14ac:dyDescent="0.25">
      <c r="B20" s="9" t="s">
        <v>76</v>
      </c>
      <c r="D20" s="6" t="s">
        <v>81</v>
      </c>
    </row>
    <row r="21" spans="2:4" x14ac:dyDescent="0.25">
      <c r="B21" s="9" t="s">
        <v>78</v>
      </c>
      <c r="D21" s="6" t="s">
        <v>82</v>
      </c>
    </row>
    <row r="22" spans="2:4" x14ac:dyDescent="0.25">
      <c r="B22" s="9" t="s">
        <v>79</v>
      </c>
      <c r="D22" s="6" t="s">
        <v>89</v>
      </c>
    </row>
    <row r="23" spans="2:4" x14ac:dyDescent="0.25">
      <c r="D23" s="6" t="s">
        <v>87</v>
      </c>
    </row>
    <row r="24" spans="2:4" x14ac:dyDescent="0.25">
      <c r="D24" s="6" t="s">
        <v>90</v>
      </c>
    </row>
    <row r="25" spans="2:4" x14ac:dyDescent="0.25">
      <c r="D25" s="6"/>
    </row>
    <row r="26" spans="2:4" x14ac:dyDescent="0.25">
      <c r="D26" s="6"/>
    </row>
    <row r="27" spans="2:4" x14ac:dyDescent="0.25">
      <c r="D27" s="6"/>
    </row>
    <row r="28" spans="2:4" x14ac:dyDescent="0.25">
      <c r="D28" s="6"/>
    </row>
    <row r="29" spans="2:4" x14ac:dyDescent="0.25">
      <c r="D29" s="6"/>
    </row>
    <row r="30" spans="2:4" x14ac:dyDescent="0.25">
      <c r="D30" s="6"/>
    </row>
    <row r="31" spans="2:4" x14ac:dyDescent="0.25">
      <c r="D3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3</vt:lpstr>
      <vt:lpstr>Hoja4</vt:lpstr>
      <vt:lpstr>'ANEXO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 Osorio Vera</dc:creator>
  <cp:lastModifiedBy>Personal</cp:lastModifiedBy>
  <cp:lastPrinted>2019-12-17T19:46:16Z</cp:lastPrinted>
  <dcterms:created xsi:type="dcterms:W3CDTF">2018-10-25T23:19:38Z</dcterms:created>
  <dcterms:modified xsi:type="dcterms:W3CDTF">2021-01-11T00:12:37Z</dcterms:modified>
</cp:coreProperties>
</file>